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/>
  </bookViews>
  <sheets>
    <sheet name="Пример заполнения Прил.9" sheetId="5" r:id="rId1"/>
  </sheets>
  <externalReferences>
    <externalReference r:id="rId2"/>
  </externalReferences>
  <definedNames>
    <definedName name="_xlnm.Print_Area" localSheetId="0">'Пример заполнения Прил.9'!$A$1:$CD$18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W11" i="5" l="1"/>
  <c r="BT11" i="5"/>
  <c r="BQ11" i="5"/>
  <c r="BN11" i="5"/>
  <c r="BK11" i="5"/>
  <c r="BB11" i="5"/>
  <c r="AY11" i="5"/>
  <c r="AV11" i="5"/>
  <c r="AS11" i="5"/>
  <c r="AP11" i="5"/>
  <c r="AM11" i="5"/>
  <c r="AJ11" i="5"/>
  <c r="AG11" i="5"/>
  <c r="AD11" i="5"/>
  <c r="AA11" i="5"/>
  <c r="X11" i="5"/>
  <c r="U11" i="5"/>
  <c r="R11" i="5"/>
  <c r="O11" i="5"/>
  <c r="L11" i="5"/>
  <c r="I11" i="5"/>
  <c r="F11" i="5"/>
  <c r="BN2" i="5"/>
  <c r="AV2" i="5"/>
  <c r="AD2" i="5"/>
  <c r="L2" i="5"/>
  <c r="BX11" i="5"/>
  <c r="BU11" i="5"/>
  <c r="BR11" i="5"/>
  <c r="BL11" i="5"/>
  <c r="BI11" i="5"/>
  <c r="BH11" i="5"/>
  <c r="BF11" i="5"/>
  <c r="BE11" i="5"/>
  <c r="BC11" i="5"/>
  <c r="AZ11" i="5"/>
  <c r="AW11" i="5"/>
  <c r="AT11" i="5"/>
  <c r="AQ11" i="5"/>
  <c r="AN11" i="5"/>
  <c r="AK11" i="5"/>
  <c r="AH11" i="5"/>
  <c r="AE11" i="5"/>
  <c r="AB11" i="5"/>
  <c r="Y11" i="5"/>
  <c r="V11" i="5"/>
  <c r="S11" i="5"/>
  <c r="P11" i="5"/>
  <c r="M11" i="5"/>
  <c r="J11" i="5"/>
  <c r="G11" i="5" l="1"/>
</calcChain>
</file>

<file path=xl/sharedStrings.xml><?xml version="1.0" encoding="utf-8"?>
<sst xmlns="http://schemas.openxmlformats.org/spreadsheetml/2006/main" count="240" uniqueCount="54">
  <si>
    <t>Диспетчерское наименование подстанции (электростанции)</t>
  </si>
  <si>
    <t>Диспетчерское наименование: (авто-) трансформатора, линии электропередачи, генератора, трансформатора напряжения, средства компенсации реактивной мощности</t>
  </si>
  <si>
    <t>Тип (авто-) трансформатора, генератора. При наличии расщепленной обмотки в скобках указывается ввод НН. Для иного оборудования - "-"</t>
  </si>
  <si>
    <t>Номинальное напряжении сети, кВ</t>
  </si>
  <si>
    <t>Активная мощность, МВт</t>
  </si>
  <si>
    <t>Реактивная мощность, Мвар</t>
  </si>
  <si>
    <t>Ток, А</t>
  </si>
  <si>
    <t>Напряжение, кВ</t>
  </si>
  <si>
    <t>Положение РПН, ПБВ</t>
  </si>
  <si>
    <t>U</t>
  </si>
  <si>
    <t>Т-1</t>
  </si>
  <si>
    <t>ВН</t>
  </si>
  <si>
    <t>НН</t>
  </si>
  <si>
    <t>РПН</t>
  </si>
  <si>
    <t>ГПП110/6кВ</t>
  </si>
  <si>
    <t>Т-2</t>
  </si>
  <si>
    <t>1СШ ЗРУ6кВ</t>
  </si>
  <si>
    <t>2СШ ЗРУ6кВ</t>
  </si>
  <si>
    <t>нет учета</t>
  </si>
  <si>
    <t>1:00</t>
  </si>
  <si>
    <t>0:00</t>
  </si>
  <si>
    <t>2:00</t>
  </si>
  <si>
    <t>3:00</t>
  </si>
  <si>
    <t>4:00</t>
  </si>
  <si>
    <t>5:00</t>
  </si>
  <si>
    <t>6:00</t>
  </si>
  <si>
    <t>7:00</t>
  </si>
  <si>
    <t>8:00</t>
  </si>
  <si>
    <t>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</si>
  <si>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</si>
  <si>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</si>
  <si>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</si>
  <si>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</si>
  <si>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</si>
  <si>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</si>
  <si>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</si>
  <si>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</si>
  <si>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</si>
  <si>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</si>
  <si>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</si>
  <si>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</si>
  <si>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</si>
  <si>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 xml:space="preserve"> - </t>
  </si>
  <si>
    <t>ТДН-16000/110/6</t>
  </si>
  <si>
    <t>23:00</t>
  </si>
  <si>
    <t xml:space="preserve">Сторона для (авто-) трансформаторов. Устройство регулирования напряжения под нагрузкой (далее - РПН), устройство переключения без возбуждения (далее - ПБВ), напряжение (U), средство компенсации реактивной мощности. </t>
  </si>
  <si>
    <t>стр№1</t>
  </si>
  <si>
    <t xml:space="preserve">ООО "Сухонский КБК" </t>
  </si>
  <si>
    <t>стр№2</t>
  </si>
  <si>
    <t>стр№3</t>
  </si>
  <si>
    <t>стр№4</t>
  </si>
  <si>
    <t>стр№5</t>
  </si>
  <si>
    <t>Главный энергетик                                                                                                                              И.Н. Голиков</t>
  </si>
  <si>
    <t>Сведения о зафиксированных параметрах электроэнергетического режима
 по данным контрольного замера 21.06.2023 потокораспределения, нагрузок и уровней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</si>
</sst>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Times New Roman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Gotham Pro"/>
      <family val="3"/>
    </font>
    <font>
      <sz val="8"/>
      <name val="Gotham Pro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0" xfId="2" applyFont="1" applyAlignment="1">
      <alignment horizontal="center" vertical="top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7;&#1078;.&#1076;&#1077;&#1085;&#1100;%20&#1089;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юнь 2014"/>
      <sheetName val="17.12.2014"/>
      <sheetName val="17.06.15"/>
      <sheetName val="16.12.15"/>
      <sheetName val="15.06.16"/>
      <sheetName val="21.12.16"/>
      <sheetName val="21.06.2017"/>
      <sheetName val="20.12.2017"/>
      <sheetName val="20.06.2018"/>
      <sheetName val="19.12.2018"/>
      <sheetName val="19.07.2019"/>
      <sheetName val="18.12.2019"/>
      <sheetName val="17.06.20"/>
      <sheetName val="16.12.2020"/>
      <sheetName val="16.06.2021"/>
      <sheetName val="15.12.2021"/>
      <sheetName val="15.06.2022"/>
      <sheetName val="21.12.2022"/>
      <sheetName val="21.06.20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6">
          <cell r="G16">
            <v>1979.9999999777356</v>
          </cell>
          <cell r="M16">
            <v>2340.0000000019645</v>
          </cell>
        </row>
        <row r="17">
          <cell r="G17">
            <v>2160.0000000144064</v>
          </cell>
          <cell r="M17">
            <v>2700.0000000098225</v>
          </cell>
        </row>
        <row r="18">
          <cell r="G18">
            <v>1979.9999999777356</v>
          </cell>
          <cell r="M18">
            <v>2699.9999999934516</v>
          </cell>
        </row>
        <row r="19">
          <cell r="G19">
            <v>1800.0000000065484</v>
          </cell>
          <cell r="M19">
            <v>2520.0000000058935</v>
          </cell>
        </row>
        <row r="20">
          <cell r="G20">
            <v>1620.0000000026193</v>
          </cell>
          <cell r="M20">
            <v>2519.9999999895226</v>
          </cell>
        </row>
        <row r="21">
          <cell r="G21">
            <v>1800.0000000065484</v>
          </cell>
          <cell r="M21">
            <v>2520.0000000058935</v>
          </cell>
        </row>
        <row r="22">
          <cell r="G22">
            <v>1980.0000000104774</v>
          </cell>
          <cell r="M22">
            <v>2520.0000000058935</v>
          </cell>
        </row>
        <row r="23">
          <cell r="G23">
            <v>2159.9999999816646</v>
          </cell>
          <cell r="M23">
            <v>2519.9999999895226</v>
          </cell>
        </row>
        <row r="24">
          <cell r="G24">
            <v>3780.0000000170257</v>
          </cell>
          <cell r="M24">
            <v>3599.9999999967258</v>
          </cell>
        </row>
        <row r="25">
          <cell r="G25">
            <v>3959.9999999882129</v>
          </cell>
          <cell r="M25">
            <v>4140.0000000085129</v>
          </cell>
        </row>
        <row r="26">
          <cell r="G26">
            <v>3600.0000000130967</v>
          </cell>
          <cell r="M26">
            <v>3960.0000000045839</v>
          </cell>
        </row>
        <row r="27">
          <cell r="G27">
            <v>3959.9999999882129</v>
          </cell>
          <cell r="M27">
            <v>3780.0000000006548</v>
          </cell>
        </row>
        <row r="28">
          <cell r="G28">
            <v>2879.9999999973807</v>
          </cell>
          <cell r="M28">
            <v>2699.9999999934516</v>
          </cell>
        </row>
        <row r="29">
          <cell r="G29">
            <v>3959.9999999882129</v>
          </cell>
          <cell r="M29">
            <v>3780.0000000006548</v>
          </cell>
        </row>
        <row r="30">
          <cell r="G30">
            <v>3780.0000000170257</v>
          </cell>
          <cell r="M30">
            <v>3960.0000000045839</v>
          </cell>
        </row>
        <row r="31">
          <cell r="G31">
            <v>3420.0000000091677</v>
          </cell>
          <cell r="M31">
            <v>3599.9999999967258</v>
          </cell>
        </row>
        <row r="32">
          <cell r="G32">
            <v>3239.9999999724969</v>
          </cell>
          <cell r="M32">
            <v>3599.9999999967258</v>
          </cell>
        </row>
        <row r="33">
          <cell r="G33">
            <v>2520.0000000222644</v>
          </cell>
          <cell r="M33">
            <v>3240.0000000052387</v>
          </cell>
        </row>
        <row r="34">
          <cell r="G34">
            <v>2879.9999999973807</v>
          </cell>
          <cell r="M34">
            <v>3060.0000000013097</v>
          </cell>
        </row>
        <row r="35">
          <cell r="G35">
            <v>2699.9999999934516</v>
          </cell>
          <cell r="M35">
            <v>2699.9999999934516</v>
          </cell>
        </row>
        <row r="36">
          <cell r="G36">
            <v>2699.9999999934516</v>
          </cell>
        </row>
        <row r="37">
          <cell r="G37">
            <v>2520.0000000222644</v>
          </cell>
          <cell r="M37">
            <v>2340.0000000019645</v>
          </cell>
        </row>
        <row r="38">
          <cell r="G38">
            <v>2339.9999999855936</v>
          </cell>
          <cell r="M38">
            <v>1980.0000000104774</v>
          </cell>
        </row>
        <row r="39">
          <cell r="G39">
            <v>2339.9999999855936</v>
          </cell>
          <cell r="M39">
            <v>2879.9999999973807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17"/>
  <sheetViews>
    <sheetView tabSelected="1" view="pageBreakPreview" topLeftCell="AD1" zoomScaleNormal="100" zoomScaleSheetLayoutView="100" workbookViewId="0">
      <selection activeCell="AM26" sqref="AM26"/>
    </sheetView>
  </sheetViews>
  <sheetFormatPr defaultRowHeight="13.5"/>
  <cols>
    <col min="1" max="1" width="14" style="1" customWidth="1"/>
    <col min="2" max="3" width="19.5" style="1" customWidth="1"/>
    <col min="4" max="4" width="23" style="1" customWidth="1"/>
    <col min="5" max="5" width="8.83203125" style="1" customWidth="1"/>
    <col min="6" max="77" width="7.83203125" style="1" customWidth="1"/>
    <col min="78" max="16384" width="9.33203125" style="1"/>
  </cols>
  <sheetData>
    <row r="1" spans="1:83">
      <c r="A1" s="1" t="s">
        <v>47</v>
      </c>
      <c r="K1" s="2" t="s">
        <v>46</v>
      </c>
      <c r="L1" s="1" t="s">
        <v>47</v>
      </c>
      <c r="AC1" s="1" t="s">
        <v>48</v>
      </c>
      <c r="AD1" s="1" t="s">
        <v>47</v>
      </c>
      <c r="AU1" s="1" t="s">
        <v>49</v>
      </c>
      <c r="AV1" s="1" t="s">
        <v>47</v>
      </c>
      <c r="BM1" s="1" t="s">
        <v>50</v>
      </c>
      <c r="BN1" s="1" t="s">
        <v>47</v>
      </c>
      <c r="CD1" s="1" t="s">
        <v>51</v>
      </c>
    </row>
    <row r="2" spans="1:83" ht="39" customHeight="1">
      <c r="A2" s="16" t="s">
        <v>53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 t="str">
        <f>A2</f>
        <v>Сведения о зафиксированных параметрах электроэнергетического режима
 по данным контрольного замера 21.06.2023 потокораспределения, нагрузок и уровней напряжения</v>
      </c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 t="str">
        <f>A2</f>
        <v>Сведения о зафиксированных параметрах электроэнергетического режима
 по данным контрольного замера 21.06.2023 потокораспределения, нагрузок и уровней напряжения</v>
      </c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 t="str">
        <f>A2</f>
        <v>Сведения о зафиксированных параметрах электроэнергетического режима
 по данным контрольного замера 21.06.2023 потокораспределения, нагрузок и уровней напряжения</v>
      </c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 t="str">
        <f>A2</f>
        <v>Сведения о зафиксированных параметрах электроэнергетического режима
 по данным контрольного замера 21.06.2023 потокораспределения, нагрузок и уровней напряжения</v>
      </c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</row>
    <row r="4" spans="1:83" s="2" customFormat="1" ht="20.25" customHeight="1">
      <c r="A4" s="12" t="s">
        <v>0</v>
      </c>
      <c r="B4" s="12" t="s">
        <v>1</v>
      </c>
      <c r="C4" s="12" t="s">
        <v>2</v>
      </c>
      <c r="D4" s="12" t="s">
        <v>45</v>
      </c>
      <c r="E4" s="12" t="s">
        <v>3</v>
      </c>
      <c r="F4" s="8" t="s">
        <v>20</v>
      </c>
      <c r="G4" s="8"/>
      <c r="H4" s="8"/>
      <c r="I4" s="8" t="s">
        <v>19</v>
      </c>
      <c r="J4" s="8"/>
      <c r="K4" s="8"/>
      <c r="L4" s="9" t="s">
        <v>21</v>
      </c>
      <c r="M4" s="10"/>
      <c r="N4" s="11"/>
      <c r="O4" s="8" t="s">
        <v>22</v>
      </c>
      <c r="P4" s="8"/>
      <c r="Q4" s="8"/>
      <c r="R4" s="8" t="s">
        <v>23</v>
      </c>
      <c r="S4" s="8"/>
      <c r="T4" s="8"/>
      <c r="U4" s="8" t="s">
        <v>24</v>
      </c>
      <c r="V4" s="8"/>
      <c r="W4" s="8"/>
      <c r="X4" s="8" t="s">
        <v>25</v>
      </c>
      <c r="Y4" s="8"/>
      <c r="Z4" s="8"/>
      <c r="AA4" s="8" t="s">
        <v>26</v>
      </c>
      <c r="AB4" s="8"/>
      <c r="AC4" s="8"/>
      <c r="AD4" s="8" t="s">
        <v>27</v>
      </c>
      <c r="AE4" s="8"/>
      <c r="AF4" s="8"/>
      <c r="AG4" s="8" t="s">
        <v>28</v>
      </c>
      <c r="AH4" s="8"/>
      <c r="AI4" s="8"/>
      <c r="AJ4" s="8" t="s">
        <v>29</v>
      </c>
      <c r="AK4" s="8"/>
      <c r="AL4" s="8"/>
      <c r="AM4" s="8" t="s">
        <v>30</v>
      </c>
      <c r="AN4" s="8"/>
      <c r="AO4" s="8"/>
      <c r="AP4" s="8" t="s">
        <v>31</v>
      </c>
      <c r="AQ4" s="8"/>
      <c r="AR4" s="8"/>
      <c r="AS4" s="8" t="s">
        <v>32</v>
      </c>
      <c r="AT4" s="8"/>
      <c r="AU4" s="8"/>
      <c r="AV4" s="8" t="s">
        <v>33</v>
      </c>
      <c r="AW4" s="8"/>
      <c r="AX4" s="8"/>
      <c r="AY4" s="8" t="s">
        <v>34</v>
      </c>
      <c r="AZ4" s="8"/>
      <c r="BA4" s="8"/>
      <c r="BB4" s="8" t="s">
        <v>35</v>
      </c>
      <c r="BC4" s="8"/>
      <c r="BD4" s="8"/>
      <c r="BE4" s="8" t="s">
        <v>36</v>
      </c>
      <c r="BF4" s="8"/>
      <c r="BG4" s="8"/>
      <c r="BH4" s="8" t="s">
        <v>37</v>
      </c>
      <c r="BI4" s="8"/>
      <c r="BJ4" s="8"/>
      <c r="BK4" s="8" t="s">
        <v>38</v>
      </c>
      <c r="BL4" s="8"/>
      <c r="BM4" s="8"/>
      <c r="BN4" s="8" t="s">
        <v>39</v>
      </c>
      <c r="BO4" s="8"/>
      <c r="BP4" s="8"/>
      <c r="BQ4" s="8" t="s">
        <v>40</v>
      </c>
      <c r="BR4" s="8"/>
      <c r="BS4" s="8"/>
      <c r="BT4" s="8" t="s">
        <v>41</v>
      </c>
      <c r="BU4" s="8"/>
      <c r="BV4" s="8"/>
      <c r="BW4" s="9" t="s">
        <v>44</v>
      </c>
      <c r="BX4" s="10"/>
      <c r="BY4" s="11"/>
    </row>
    <row r="5" spans="1:83" s="2" customFormat="1" ht="74.25" customHeight="1">
      <c r="A5" s="12"/>
      <c r="B5" s="12"/>
      <c r="C5" s="12"/>
      <c r="D5" s="12"/>
      <c r="E5" s="12"/>
      <c r="F5" s="3" t="s">
        <v>4</v>
      </c>
      <c r="G5" s="3" t="s">
        <v>5</v>
      </c>
      <c r="H5" s="3" t="s">
        <v>6</v>
      </c>
      <c r="I5" s="3" t="s">
        <v>4</v>
      </c>
      <c r="J5" s="3" t="s">
        <v>5</v>
      </c>
      <c r="K5" s="3" t="s">
        <v>6</v>
      </c>
      <c r="L5" s="3" t="s">
        <v>4</v>
      </c>
      <c r="M5" s="3" t="s">
        <v>5</v>
      </c>
      <c r="N5" s="3" t="s">
        <v>6</v>
      </c>
      <c r="O5" s="3" t="s">
        <v>4</v>
      </c>
      <c r="P5" s="3" t="s">
        <v>5</v>
      </c>
      <c r="Q5" s="3" t="s">
        <v>6</v>
      </c>
      <c r="R5" s="3" t="s">
        <v>4</v>
      </c>
      <c r="S5" s="3" t="s">
        <v>5</v>
      </c>
      <c r="T5" s="3" t="s">
        <v>6</v>
      </c>
      <c r="U5" s="3" t="s">
        <v>4</v>
      </c>
      <c r="V5" s="3" t="s">
        <v>5</v>
      </c>
      <c r="W5" s="3" t="s">
        <v>6</v>
      </c>
      <c r="X5" s="3" t="s">
        <v>4</v>
      </c>
      <c r="Y5" s="3" t="s">
        <v>5</v>
      </c>
      <c r="Z5" s="3" t="s">
        <v>6</v>
      </c>
      <c r="AA5" s="3" t="s">
        <v>4</v>
      </c>
      <c r="AB5" s="3" t="s">
        <v>5</v>
      </c>
      <c r="AC5" s="3" t="s">
        <v>6</v>
      </c>
      <c r="AD5" s="3" t="s">
        <v>4</v>
      </c>
      <c r="AE5" s="3" t="s">
        <v>5</v>
      </c>
      <c r="AF5" s="3" t="s">
        <v>6</v>
      </c>
      <c r="AG5" s="3" t="s">
        <v>4</v>
      </c>
      <c r="AH5" s="3" t="s">
        <v>5</v>
      </c>
      <c r="AI5" s="3" t="s">
        <v>6</v>
      </c>
      <c r="AJ5" s="3" t="s">
        <v>4</v>
      </c>
      <c r="AK5" s="3" t="s">
        <v>5</v>
      </c>
      <c r="AL5" s="3" t="s">
        <v>6</v>
      </c>
      <c r="AM5" s="3" t="s">
        <v>4</v>
      </c>
      <c r="AN5" s="3" t="s">
        <v>5</v>
      </c>
      <c r="AO5" s="3" t="s">
        <v>6</v>
      </c>
      <c r="AP5" s="3" t="s">
        <v>4</v>
      </c>
      <c r="AQ5" s="3" t="s">
        <v>5</v>
      </c>
      <c r="AR5" s="3" t="s">
        <v>6</v>
      </c>
      <c r="AS5" s="3" t="s">
        <v>4</v>
      </c>
      <c r="AT5" s="3" t="s">
        <v>5</v>
      </c>
      <c r="AU5" s="3" t="s">
        <v>6</v>
      </c>
      <c r="AV5" s="3" t="s">
        <v>4</v>
      </c>
      <c r="AW5" s="3" t="s">
        <v>5</v>
      </c>
      <c r="AX5" s="3" t="s">
        <v>6</v>
      </c>
      <c r="AY5" s="3" t="s">
        <v>4</v>
      </c>
      <c r="AZ5" s="3" t="s">
        <v>5</v>
      </c>
      <c r="BA5" s="3" t="s">
        <v>6</v>
      </c>
      <c r="BB5" s="3" t="s">
        <v>4</v>
      </c>
      <c r="BC5" s="3" t="s">
        <v>5</v>
      </c>
      <c r="BD5" s="3" t="s">
        <v>6</v>
      </c>
      <c r="BE5" s="3" t="s">
        <v>4</v>
      </c>
      <c r="BF5" s="3" t="s">
        <v>5</v>
      </c>
      <c r="BG5" s="3" t="s">
        <v>6</v>
      </c>
      <c r="BH5" s="3" t="s">
        <v>4</v>
      </c>
      <c r="BI5" s="3" t="s">
        <v>5</v>
      </c>
      <c r="BJ5" s="3" t="s">
        <v>6</v>
      </c>
      <c r="BK5" s="3" t="s">
        <v>4</v>
      </c>
      <c r="BL5" s="3" t="s">
        <v>5</v>
      </c>
      <c r="BM5" s="3" t="s">
        <v>6</v>
      </c>
      <c r="BN5" s="3" t="s">
        <v>4</v>
      </c>
      <c r="BO5" s="3" t="s">
        <v>5</v>
      </c>
      <c r="BP5" s="3" t="s">
        <v>6</v>
      </c>
      <c r="BQ5" s="3" t="s">
        <v>4</v>
      </c>
      <c r="BR5" s="3" t="s">
        <v>5</v>
      </c>
      <c r="BS5" s="3" t="s">
        <v>6</v>
      </c>
      <c r="BT5" s="3" t="s">
        <v>4</v>
      </c>
      <c r="BU5" s="3" t="s">
        <v>5</v>
      </c>
      <c r="BV5" s="3" t="s">
        <v>6</v>
      </c>
      <c r="BW5" s="3" t="s">
        <v>4</v>
      </c>
      <c r="BX5" s="3" t="s">
        <v>5</v>
      </c>
      <c r="BY5" s="3" t="s">
        <v>6</v>
      </c>
    </row>
    <row r="6" spans="1:83" s="2" customFormat="1" ht="22.5" customHeight="1">
      <c r="A6" s="12"/>
      <c r="B6" s="12"/>
      <c r="C6" s="12"/>
      <c r="D6" s="12"/>
      <c r="E6" s="12"/>
      <c r="F6" s="7" t="s">
        <v>7</v>
      </c>
      <c r="G6" s="7"/>
      <c r="H6" s="7"/>
      <c r="I6" s="7" t="s">
        <v>7</v>
      </c>
      <c r="J6" s="7"/>
      <c r="K6" s="7"/>
      <c r="L6" s="7" t="s">
        <v>7</v>
      </c>
      <c r="M6" s="7"/>
      <c r="N6" s="7"/>
      <c r="O6" s="7" t="s">
        <v>7</v>
      </c>
      <c r="P6" s="7"/>
      <c r="Q6" s="7"/>
      <c r="R6" s="7" t="s">
        <v>7</v>
      </c>
      <c r="S6" s="7"/>
      <c r="T6" s="7"/>
      <c r="U6" s="7" t="s">
        <v>7</v>
      </c>
      <c r="V6" s="7"/>
      <c r="W6" s="7"/>
      <c r="X6" s="7" t="s">
        <v>7</v>
      </c>
      <c r="Y6" s="7"/>
      <c r="Z6" s="7"/>
      <c r="AA6" s="7" t="s">
        <v>7</v>
      </c>
      <c r="AB6" s="7"/>
      <c r="AC6" s="7"/>
      <c r="AD6" s="7" t="s">
        <v>7</v>
      </c>
      <c r="AE6" s="7"/>
      <c r="AF6" s="7"/>
      <c r="AG6" s="7" t="s">
        <v>7</v>
      </c>
      <c r="AH6" s="7"/>
      <c r="AI6" s="7"/>
      <c r="AJ6" s="7" t="s">
        <v>7</v>
      </c>
      <c r="AK6" s="7"/>
      <c r="AL6" s="7"/>
      <c r="AM6" s="7" t="s">
        <v>7</v>
      </c>
      <c r="AN6" s="7"/>
      <c r="AO6" s="7"/>
      <c r="AP6" s="7" t="s">
        <v>7</v>
      </c>
      <c r="AQ6" s="7"/>
      <c r="AR6" s="7"/>
      <c r="AS6" s="7" t="s">
        <v>7</v>
      </c>
      <c r="AT6" s="7"/>
      <c r="AU6" s="7"/>
      <c r="AV6" s="7" t="s">
        <v>7</v>
      </c>
      <c r="AW6" s="7"/>
      <c r="AX6" s="7"/>
      <c r="AY6" s="7" t="s">
        <v>7</v>
      </c>
      <c r="AZ6" s="7"/>
      <c r="BA6" s="7"/>
      <c r="BB6" s="7" t="s">
        <v>7</v>
      </c>
      <c r="BC6" s="7"/>
      <c r="BD6" s="7"/>
      <c r="BE6" s="7" t="s">
        <v>7</v>
      </c>
      <c r="BF6" s="7"/>
      <c r="BG6" s="7"/>
      <c r="BH6" s="7" t="s">
        <v>7</v>
      </c>
      <c r="BI6" s="7"/>
      <c r="BJ6" s="7"/>
      <c r="BK6" s="7" t="s">
        <v>7</v>
      </c>
      <c r="BL6" s="7"/>
      <c r="BM6" s="7"/>
      <c r="BN6" s="7" t="s">
        <v>7</v>
      </c>
      <c r="BO6" s="7"/>
      <c r="BP6" s="7"/>
      <c r="BQ6" s="7" t="s">
        <v>7</v>
      </c>
      <c r="BR6" s="7"/>
      <c r="BS6" s="7"/>
      <c r="BT6" s="7" t="s">
        <v>7</v>
      </c>
      <c r="BU6" s="7"/>
      <c r="BV6" s="7"/>
      <c r="BW6" s="7" t="s">
        <v>7</v>
      </c>
      <c r="BX6" s="7"/>
      <c r="BY6" s="7"/>
    </row>
    <row r="7" spans="1:83" s="2" customFormat="1" ht="23.25" customHeight="1">
      <c r="A7" s="12"/>
      <c r="B7" s="12"/>
      <c r="C7" s="12"/>
      <c r="D7" s="12"/>
      <c r="E7" s="12"/>
      <c r="F7" s="7" t="s">
        <v>8</v>
      </c>
      <c r="G7" s="7"/>
      <c r="H7" s="7"/>
      <c r="I7" s="7" t="s">
        <v>8</v>
      </c>
      <c r="J7" s="7"/>
      <c r="K7" s="7"/>
      <c r="L7" s="7" t="s">
        <v>8</v>
      </c>
      <c r="M7" s="7"/>
      <c r="N7" s="7"/>
      <c r="O7" s="7" t="s">
        <v>8</v>
      </c>
      <c r="P7" s="7"/>
      <c r="Q7" s="7"/>
      <c r="R7" s="7" t="s">
        <v>8</v>
      </c>
      <c r="S7" s="7"/>
      <c r="T7" s="7"/>
      <c r="U7" s="7" t="s">
        <v>8</v>
      </c>
      <c r="V7" s="7"/>
      <c r="W7" s="7"/>
      <c r="X7" s="7" t="s">
        <v>8</v>
      </c>
      <c r="Y7" s="7"/>
      <c r="Z7" s="7"/>
      <c r="AA7" s="7" t="s">
        <v>8</v>
      </c>
      <c r="AB7" s="7"/>
      <c r="AC7" s="7"/>
      <c r="AD7" s="7" t="s">
        <v>8</v>
      </c>
      <c r="AE7" s="7"/>
      <c r="AF7" s="7"/>
      <c r="AG7" s="7" t="s">
        <v>8</v>
      </c>
      <c r="AH7" s="7"/>
      <c r="AI7" s="7"/>
      <c r="AJ7" s="7" t="s">
        <v>8</v>
      </c>
      <c r="AK7" s="7"/>
      <c r="AL7" s="7"/>
      <c r="AM7" s="7" t="s">
        <v>8</v>
      </c>
      <c r="AN7" s="7"/>
      <c r="AO7" s="7"/>
      <c r="AP7" s="7" t="s">
        <v>8</v>
      </c>
      <c r="AQ7" s="7"/>
      <c r="AR7" s="7"/>
      <c r="AS7" s="7" t="s">
        <v>8</v>
      </c>
      <c r="AT7" s="7"/>
      <c r="AU7" s="7"/>
      <c r="AV7" s="7" t="s">
        <v>8</v>
      </c>
      <c r="AW7" s="7"/>
      <c r="AX7" s="7"/>
      <c r="AY7" s="7" t="s">
        <v>8</v>
      </c>
      <c r="AZ7" s="7"/>
      <c r="BA7" s="7"/>
      <c r="BB7" s="7" t="s">
        <v>8</v>
      </c>
      <c r="BC7" s="7"/>
      <c r="BD7" s="7"/>
      <c r="BE7" s="7" t="s">
        <v>8</v>
      </c>
      <c r="BF7" s="7"/>
      <c r="BG7" s="7"/>
      <c r="BH7" s="7" t="s">
        <v>8</v>
      </c>
      <c r="BI7" s="7"/>
      <c r="BJ7" s="7"/>
      <c r="BK7" s="7" t="s">
        <v>8</v>
      </c>
      <c r="BL7" s="7"/>
      <c r="BM7" s="7"/>
      <c r="BN7" s="7" t="s">
        <v>8</v>
      </c>
      <c r="BO7" s="7"/>
      <c r="BP7" s="7"/>
      <c r="BQ7" s="7" t="s">
        <v>8</v>
      </c>
      <c r="BR7" s="7"/>
      <c r="BS7" s="7"/>
      <c r="BT7" s="7" t="s">
        <v>8</v>
      </c>
      <c r="BU7" s="7"/>
      <c r="BV7" s="7"/>
      <c r="BW7" s="7" t="s">
        <v>8</v>
      </c>
      <c r="BX7" s="7"/>
      <c r="BY7" s="7"/>
    </row>
    <row r="8" spans="1:83" s="2" customFormat="1" ht="11.25">
      <c r="A8" s="17" t="s">
        <v>14</v>
      </c>
      <c r="B8" s="4" t="s">
        <v>10</v>
      </c>
      <c r="C8" s="4" t="s">
        <v>43</v>
      </c>
      <c r="D8" s="4" t="s">
        <v>11</v>
      </c>
      <c r="E8" s="4">
        <v>110</v>
      </c>
      <c r="F8" s="13" t="s">
        <v>18</v>
      </c>
      <c r="G8" s="14"/>
      <c r="H8" s="15"/>
      <c r="I8" s="13" t="s">
        <v>18</v>
      </c>
      <c r="J8" s="14"/>
      <c r="K8" s="15"/>
      <c r="L8" s="13" t="s">
        <v>18</v>
      </c>
      <c r="M8" s="14"/>
      <c r="N8" s="15"/>
      <c r="O8" s="13" t="s">
        <v>18</v>
      </c>
      <c r="P8" s="14"/>
      <c r="Q8" s="15"/>
      <c r="R8" s="13" t="s">
        <v>18</v>
      </c>
      <c r="S8" s="14"/>
      <c r="T8" s="15"/>
      <c r="U8" s="13" t="s">
        <v>18</v>
      </c>
      <c r="V8" s="14"/>
      <c r="W8" s="15"/>
      <c r="X8" s="13" t="s">
        <v>18</v>
      </c>
      <c r="Y8" s="14"/>
      <c r="Z8" s="15"/>
      <c r="AA8" s="13" t="s">
        <v>18</v>
      </c>
      <c r="AB8" s="14"/>
      <c r="AC8" s="15"/>
      <c r="AD8" s="13" t="s">
        <v>18</v>
      </c>
      <c r="AE8" s="14"/>
      <c r="AF8" s="15"/>
      <c r="AG8" s="13" t="s">
        <v>18</v>
      </c>
      <c r="AH8" s="14"/>
      <c r="AI8" s="15"/>
      <c r="AJ8" s="13" t="s">
        <v>18</v>
      </c>
      <c r="AK8" s="14"/>
      <c r="AL8" s="15"/>
      <c r="AM8" s="13" t="s">
        <v>18</v>
      </c>
      <c r="AN8" s="14"/>
      <c r="AO8" s="15"/>
      <c r="AP8" s="13" t="s">
        <v>18</v>
      </c>
      <c r="AQ8" s="14"/>
      <c r="AR8" s="15"/>
      <c r="AS8" s="13" t="s">
        <v>18</v>
      </c>
      <c r="AT8" s="14"/>
      <c r="AU8" s="15"/>
      <c r="AV8" s="13" t="s">
        <v>18</v>
      </c>
      <c r="AW8" s="14"/>
      <c r="AX8" s="15"/>
      <c r="AY8" s="13" t="s">
        <v>18</v>
      </c>
      <c r="AZ8" s="14"/>
      <c r="BA8" s="15"/>
      <c r="BB8" s="13" t="s">
        <v>18</v>
      </c>
      <c r="BC8" s="14"/>
      <c r="BD8" s="15"/>
      <c r="BE8" s="13" t="s">
        <v>18</v>
      </c>
      <c r="BF8" s="14"/>
      <c r="BG8" s="15"/>
      <c r="BH8" s="13" t="s">
        <v>18</v>
      </c>
      <c r="BI8" s="14"/>
      <c r="BJ8" s="15"/>
      <c r="BK8" s="13" t="s">
        <v>18</v>
      </c>
      <c r="BL8" s="14"/>
      <c r="BM8" s="15"/>
      <c r="BN8" s="13" t="s">
        <v>18</v>
      </c>
      <c r="BO8" s="14"/>
      <c r="BP8" s="15"/>
      <c r="BQ8" s="13" t="s">
        <v>18</v>
      </c>
      <c r="BR8" s="14"/>
      <c r="BS8" s="15"/>
      <c r="BT8" s="13" t="s">
        <v>18</v>
      </c>
      <c r="BU8" s="14"/>
      <c r="BV8" s="15"/>
      <c r="BW8" s="13" t="s">
        <v>18</v>
      </c>
      <c r="BX8" s="14"/>
      <c r="BY8" s="15"/>
    </row>
    <row r="9" spans="1:83" s="2" customFormat="1" ht="11.25">
      <c r="A9" s="18"/>
      <c r="B9" s="4" t="s">
        <v>15</v>
      </c>
      <c r="C9" s="4" t="s">
        <v>43</v>
      </c>
      <c r="D9" s="4" t="s">
        <v>11</v>
      </c>
      <c r="E9" s="4">
        <v>110</v>
      </c>
      <c r="F9" s="13" t="s">
        <v>18</v>
      </c>
      <c r="G9" s="14"/>
      <c r="H9" s="15"/>
      <c r="I9" s="13" t="s">
        <v>18</v>
      </c>
      <c r="J9" s="14"/>
      <c r="K9" s="15"/>
      <c r="L9" s="13" t="s">
        <v>18</v>
      </c>
      <c r="M9" s="14"/>
      <c r="N9" s="15"/>
      <c r="O9" s="13" t="s">
        <v>18</v>
      </c>
      <c r="P9" s="14"/>
      <c r="Q9" s="15"/>
      <c r="R9" s="13" t="s">
        <v>18</v>
      </c>
      <c r="S9" s="14"/>
      <c r="T9" s="15"/>
      <c r="U9" s="13" t="s">
        <v>18</v>
      </c>
      <c r="V9" s="14"/>
      <c r="W9" s="15"/>
      <c r="X9" s="13" t="s">
        <v>18</v>
      </c>
      <c r="Y9" s="14"/>
      <c r="Z9" s="15"/>
      <c r="AA9" s="13" t="s">
        <v>18</v>
      </c>
      <c r="AB9" s="14"/>
      <c r="AC9" s="15"/>
      <c r="AD9" s="13" t="s">
        <v>18</v>
      </c>
      <c r="AE9" s="14"/>
      <c r="AF9" s="15"/>
      <c r="AG9" s="13" t="s">
        <v>18</v>
      </c>
      <c r="AH9" s="14"/>
      <c r="AI9" s="15"/>
      <c r="AJ9" s="13" t="s">
        <v>18</v>
      </c>
      <c r="AK9" s="14"/>
      <c r="AL9" s="15"/>
      <c r="AM9" s="13" t="s">
        <v>18</v>
      </c>
      <c r="AN9" s="14"/>
      <c r="AO9" s="15"/>
      <c r="AP9" s="13" t="s">
        <v>18</v>
      </c>
      <c r="AQ9" s="14"/>
      <c r="AR9" s="15"/>
      <c r="AS9" s="13" t="s">
        <v>18</v>
      </c>
      <c r="AT9" s="14"/>
      <c r="AU9" s="15"/>
      <c r="AV9" s="13" t="s">
        <v>18</v>
      </c>
      <c r="AW9" s="14"/>
      <c r="AX9" s="15"/>
      <c r="AY9" s="13" t="s">
        <v>18</v>
      </c>
      <c r="AZ9" s="14"/>
      <c r="BA9" s="15"/>
      <c r="BB9" s="13" t="s">
        <v>18</v>
      </c>
      <c r="BC9" s="14"/>
      <c r="BD9" s="15"/>
      <c r="BE9" s="13" t="s">
        <v>18</v>
      </c>
      <c r="BF9" s="14"/>
      <c r="BG9" s="15"/>
      <c r="BH9" s="13" t="s">
        <v>18</v>
      </c>
      <c r="BI9" s="14"/>
      <c r="BJ9" s="15"/>
      <c r="BK9" s="13" t="s">
        <v>18</v>
      </c>
      <c r="BL9" s="14"/>
      <c r="BM9" s="15"/>
      <c r="BN9" s="13" t="s">
        <v>18</v>
      </c>
      <c r="BO9" s="14"/>
      <c r="BP9" s="15"/>
      <c r="BQ9" s="13" t="s">
        <v>18</v>
      </c>
      <c r="BR9" s="14"/>
      <c r="BS9" s="15"/>
      <c r="BT9" s="13" t="s">
        <v>18</v>
      </c>
      <c r="BU9" s="14"/>
      <c r="BV9" s="15"/>
      <c r="BW9" s="13" t="s">
        <v>18</v>
      </c>
      <c r="BX9" s="14"/>
      <c r="BY9" s="15"/>
    </row>
    <row r="10" spans="1:83" s="2" customFormat="1" ht="11.25">
      <c r="A10" s="18"/>
      <c r="B10" s="4" t="s">
        <v>10</v>
      </c>
      <c r="C10" s="4" t="s">
        <v>43</v>
      </c>
      <c r="D10" s="4" t="s">
        <v>12</v>
      </c>
      <c r="E10" s="4">
        <v>6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S10" s="4">
        <v>0</v>
      </c>
      <c r="AT10" s="4">
        <v>0</v>
      </c>
      <c r="AU10" s="4">
        <v>0</v>
      </c>
      <c r="AV10" s="4">
        <v>0</v>
      </c>
      <c r="AW10" s="4">
        <v>0</v>
      </c>
      <c r="AX10" s="4">
        <v>0</v>
      </c>
      <c r="AY10" s="4">
        <v>0</v>
      </c>
      <c r="AZ10" s="4">
        <v>0</v>
      </c>
      <c r="BA10" s="4">
        <v>0</v>
      </c>
      <c r="BB10" s="4">
        <v>0</v>
      </c>
      <c r="BC10" s="4">
        <v>0</v>
      </c>
      <c r="BD10" s="4">
        <v>0</v>
      </c>
      <c r="BE10" s="4">
        <v>0</v>
      </c>
      <c r="BF10" s="4">
        <v>0</v>
      </c>
      <c r="BG10" s="4">
        <v>0</v>
      </c>
      <c r="BH10" s="4">
        <v>0</v>
      </c>
      <c r="BI10" s="4">
        <v>0</v>
      </c>
      <c r="BJ10" s="4">
        <v>0</v>
      </c>
      <c r="BK10" s="4">
        <v>0</v>
      </c>
      <c r="BL10" s="4">
        <v>0</v>
      </c>
      <c r="BM10" s="4">
        <v>0</v>
      </c>
      <c r="BN10" s="4">
        <v>0</v>
      </c>
      <c r="BO10" s="4">
        <v>0</v>
      </c>
      <c r="BP10" s="4">
        <v>0</v>
      </c>
      <c r="BQ10" s="4">
        <v>0</v>
      </c>
      <c r="BR10" s="4">
        <v>0</v>
      </c>
      <c r="BS10" s="4">
        <v>0</v>
      </c>
      <c r="BT10" s="4">
        <v>0</v>
      </c>
      <c r="BU10" s="4">
        <v>0</v>
      </c>
      <c r="BV10" s="4">
        <v>0</v>
      </c>
      <c r="BW10" s="4">
        <v>0</v>
      </c>
      <c r="BX10" s="4">
        <v>0</v>
      </c>
      <c r="BY10" s="4">
        <v>0</v>
      </c>
    </row>
    <row r="11" spans="1:83" s="2" customFormat="1" ht="11.25">
      <c r="A11" s="18"/>
      <c r="B11" s="4" t="s">
        <v>15</v>
      </c>
      <c r="C11" s="4" t="s">
        <v>43</v>
      </c>
      <c r="D11" s="4" t="s">
        <v>12</v>
      </c>
      <c r="E11" s="4">
        <v>6</v>
      </c>
      <c r="F11" s="5">
        <f>'[1]21.06.2023'!$G$16/1000</f>
        <v>1.9799999999777356</v>
      </c>
      <c r="G11" s="5">
        <f>'[1]21.06.2023'!$M$16/1000</f>
        <v>2.3400000000019645</v>
      </c>
      <c r="H11" s="5">
        <v>543</v>
      </c>
      <c r="I11" s="5">
        <f>'[1]21.06.2023'!$G$17/1000</f>
        <v>2.1600000000144064</v>
      </c>
      <c r="J11" s="5">
        <f>'[1]21.06.2023'!$M$17/1000</f>
        <v>2.7000000000098225</v>
      </c>
      <c r="K11" s="5">
        <v>580</v>
      </c>
      <c r="L11" s="5">
        <f>'[1]21.06.2023'!$G$18/1000</f>
        <v>1.9799999999777356</v>
      </c>
      <c r="M11" s="5">
        <f>'[1]21.06.2023'!$M$18/1000</f>
        <v>2.6999999999934516</v>
      </c>
      <c r="N11" s="5">
        <v>560</v>
      </c>
      <c r="O11" s="5">
        <f>'[1]21.06.2023'!$G$19/1000</f>
        <v>1.8000000000065484</v>
      </c>
      <c r="P11" s="5">
        <f>'[1]21.06.2023'!$M$19/1000</f>
        <v>2.5200000000058935</v>
      </c>
      <c r="Q11" s="5">
        <v>545</v>
      </c>
      <c r="R11" s="5">
        <f>'[1]21.06.2023'!$G$20/1000</f>
        <v>1.6200000000026193</v>
      </c>
      <c r="S11" s="5">
        <f>'[1]21.06.2023'!$M$20/1000</f>
        <v>2.5199999999895226</v>
      </c>
      <c r="T11" s="5">
        <v>528</v>
      </c>
      <c r="U11" s="5">
        <f>'[1]21.06.2023'!$G$21/1000</f>
        <v>1.8000000000065484</v>
      </c>
      <c r="V11" s="5">
        <f>'[1]21.06.2023'!$M$21/1000</f>
        <v>2.5200000000058935</v>
      </c>
      <c r="W11" s="5">
        <v>530</v>
      </c>
      <c r="X11" s="5">
        <f>'[1]21.06.2023'!$G$22/1000</f>
        <v>1.9800000000104774</v>
      </c>
      <c r="Y11" s="5">
        <f>'[1]21.06.2023'!$M$22/1000</f>
        <v>2.5200000000058935</v>
      </c>
      <c r="Z11" s="5">
        <v>540</v>
      </c>
      <c r="AA11" s="5">
        <f>'[1]21.06.2023'!$G$23/1000</f>
        <v>2.1599999999816646</v>
      </c>
      <c r="AB11" s="5">
        <f>'[1]21.06.2023'!$M$23/1000</f>
        <v>2.5199999999895226</v>
      </c>
      <c r="AC11" s="5">
        <v>550</v>
      </c>
      <c r="AD11" s="5">
        <f>'[1]21.06.2023'!$G$24/1000</f>
        <v>3.7800000000170257</v>
      </c>
      <c r="AE11" s="5">
        <f>'[1]21.06.2023'!$M$24/1000</f>
        <v>3.5999999999967258</v>
      </c>
      <c r="AF11" s="5">
        <v>500</v>
      </c>
      <c r="AG11" s="5">
        <f>'[1]21.06.2023'!$G$25/1000</f>
        <v>3.9599999999882129</v>
      </c>
      <c r="AH11" s="5">
        <f>'[1]21.06.2023'!$M$25/1000</f>
        <v>4.1400000000085129</v>
      </c>
      <c r="AI11" s="4">
        <v>474</v>
      </c>
      <c r="AJ11" s="5">
        <f>'[1]21.06.2023'!$G$26/1000</f>
        <v>3.6000000000130967</v>
      </c>
      <c r="AK11" s="5">
        <f>'[1]21.06.2023'!$M$26/1000</f>
        <v>3.9600000000045839</v>
      </c>
      <c r="AL11" s="4">
        <v>338</v>
      </c>
      <c r="AM11" s="5">
        <f>'[1]21.06.2023'!$G$27/1000</f>
        <v>3.9599999999882129</v>
      </c>
      <c r="AN11" s="5">
        <f>'[1]21.06.2023'!$M$27/1000</f>
        <v>3.7800000000006548</v>
      </c>
      <c r="AO11" s="4">
        <v>436</v>
      </c>
      <c r="AP11" s="5">
        <f>'[1]21.06.2023'!$G$28/1000</f>
        <v>2.8799999999973807</v>
      </c>
      <c r="AQ11" s="5">
        <f>'[1]21.06.2023'!$M$28/1000</f>
        <v>2.6999999999934516</v>
      </c>
      <c r="AR11" s="4">
        <v>470</v>
      </c>
      <c r="AS11" s="5">
        <f>'[1]21.06.2023'!$G$29/1000</f>
        <v>3.9599999999882129</v>
      </c>
      <c r="AT11" s="5">
        <f>'[1]21.06.2023'!$M$29/1000</f>
        <v>3.7800000000006548</v>
      </c>
      <c r="AU11" s="4">
        <v>367</v>
      </c>
      <c r="AV11" s="5">
        <f>'[1]21.06.2023'!$G$30/1000</f>
        <v>3.7800000000170257</v>
      </c>
      <c r="AW11" s="5">
        <f>'[1]21.06.2023'!$M$30/1000</f>
        <v>3.9600000000045839</v>
      </c>
      <c r="AX11" s="4">
        <v>462</v>
      </c>
      <c r="AY11" s="5">
        <f>'[1]21.06.2023'!$G$31/1000</f>
        <v>3.4200000000091677</v>
      </c>
      <c r="AZ11" s="5">
        <f>'[1]21.06.2023'!$M$31/1000</f>
        <v>3.5999999999967258</v>
      </c>
      <c r="BA11" s="4">
        <v>430</v>
      </c>
      <c r="BB11" s="5">
        <f>'[1]21.06.2023'!$G$32/1000</f>
        <v>3.2399999999724969</v>
      </c>
      <c r="BC11" s="5">
        <f>'[1]21.06.2023'!$M$32/1000</f>
        <v>3.5999999999967258</v>
      </c>
      <c r="BD11" s="4">
        <v>465</v>
      </c>
      <c r="BE11" s="5">
        <f>'[1]21.06.2023'!$G$33/1000</f>
        <v>2.5200000000222644</v>
      </c>
      <c r="BF11" s="5">
        <f>'[1]21.06.2023'!$M$33/1000</f>
        <v>3.2400000000052387</v>
      </c>
      <c r="BG11" s="4">
        <v>297</v>
      </c>
      <c r="BH11" s="5">
        <f>'[1]21.06.2023'!$G$34/1000</f>
        <v>2.8799999999973807</v>
      </c>
      <c r="BI11" s="5">
        <f>'[1]21.06.2023'!$M$34/1000</f>
        <v>3.0600000000013097</v>
      </c>
      <c r="BJ11" s="4">
        <v>258</v>
      </c>
      <c r="BK11" s="5">
        <f>'[1]21.06.2023'!$G$35/1000</f>
        <v>2.6999999999934516</v>
      </c>
      <c r="BL11" s="5">
        <f>'[1]21.06.2023'!$M$35/1000</f>
        <v>2.6999999999934516</v>
      </c>
      <c r="BM11" s="4">
        <v>312</v>
      </c>
      <c r="BN11" s="5">
        <f>'[1]21.06.2023'!$G$36/1000</f>
        <v>2.6999999999934516</v>
      </c>
      <c r="BO11" s="5"/>
      <c r="BP11" s="4">
        <v>300</v>
      </c>
      <c r="BQ11" s="5">
        <f>'[1]21.06.2023'!$G$37/1000</f>
        <v>2.5200000000222644</v>
      </c>
      <c r="BR11" s="5">
        <f>'[1]21.06.2023'!$M$37/1000</f>
        <v>2.3400000000019645</v>
      </c>
      <c r="BS11" s="4">
        <v>320</v>
      </c>
      <c r="BT11" s="5">
        <f>'[1]21.06.2023'!$G$38/1000</f>
        <v>2.3399999999855936</v>
      </c>
      <c r="BU11" s="5">
        <f>'[1]21.06.2023'!$M$38/1000</f>
        <v>1.9800000000104774</v>
      </c>
      <c r="BV11" s="4">
        <v>260</v>
      </c>
      <c r="BW11" s="5">
        <f>'[1]21.06.2023'!$G$39/1000</f>
        <v>2.3399999999855936</v>
      </c>
      <c r="BX11" s="5">
        <f>'[1]21.06.2023'!$M$39/1000</f>
        <v>2.8799999999973807</v>
      </c>
      <c r="BY11" s="4">
        <v>249</v>
      </c>
    </row>
    <row r="12" spans="1:83" s="2" customFormat="1" ht="11.25">
      <c r="A12" s="18"/>
      <c r="B12" s="4" t="s">
        <v>10</v>
      </c>
      <c r="C12" s="4" t="s">
        <v>43</v>
      </c>
      <c r="D12" s="4" t="s">
        <v>13</v>
      </c>
      <c r="E12" s="4" t="s">
        <v>42</v>
      </c>
      <c r="F12" s="13">
        <v>5</v>
      </c>
      <c r="G12" s="14"/>
      <c r="H12" s="15"/>
      <c r="I12" s="13">
        <v>5</v>
      </c>
      <c r="J12" s="14"/>
      <c r="K12" s="15"/>
      <c r="L12" s="13">
        <v>5</v>
      </c>
      <c r="M12" s="14"/>
      <c r="N12" s="15"/>
      <c r="O12" s="13">
        <v>5</v>
      </c>
      <c r="P12" s="14"/>
      <c r="Q12" s="15"/>
      <c r="R12" s="13">
        <v>5</v>
      </c>
      <c r="S12" s="14"/>
      <c r="T12" s="15"/>
      <c r="U12" s="13">
        <v>5</v>
      </c>
      <c r="V12" s="14"/>
      <c r="W12" s="15"/>
      <c r="X12" s="13">
        <v>5</v>
      </c>
      <c r="Y12" s="14"/>
      <c r="Z12" s="15"/>
      <c r="AA12" s="13">
        <v>5</v>
      </c>
      <c r="AB12" s="14"/>
      <c r="AC12" s="15"/>
      <c r="AD12" s="13">
        <v>5</v>
      </c>
      <c r="AE12" s="14"/>
      <c r="AF12" s="15"/>
      <c r="AG12" s="13">
        <v>5</v>
      </c>
      <c r="AH12" s="14"/>
      <c r="AI12" s="15"/>
      <c r="AJ12" s="13">
        <v>5</v>
      </c>
      <c r="AK12" s="14"/>
      <c r="AL12" s="15"/>
      <c r="AM12" s="13">
        <v>5</v>
      </c>
      <c r="AN12" s="14"/>
      <c r="AO12" s="15"/>
      <c r="AP12" s="13">
        <v>5</v>
      </c>
      <c r="AQ12" s="14"/>
      <c r="AR12" s="15"/>
      <c r="AS12" s="13">
        <v>5</v>
      </c>
      <c r="AT12" s="14"/>
      <c r="AU12" s="15"/>
      <c r="AV12" s="13">
        <v>5</v>
      </c>
      <c r="AW12" s="14"/>
      <c r="AX12" s="15"/>
      <c r="AY12" s="13">
        <v>5</v>
      </c>
      <c r="AZ12" s="14"/>
      <c r="BA12" s="15"/>
      <c r="BB12" s="13">
        <v>5</v>
      </c>
      <c r="BC12" s="14"/>
      <c r="BD12" s="15"/>
      <c r="BE12" s="13">
        <v>5</v>
      </c>
      <c r="BF12" s="14"/>
      <c r="BG12" s="15"/>
      <c r="BH12" s="13">
        <v>5</v>
      </c>
      <c r="BI12" s="14"/>
      <c r="BJ12" s="15"/>
      <c r="BK12" s="13">
        <v>5</v>
      </c>
      <c r="BL12" s="14"/>
      <c r="BM12" s="15"/>
      <c r="BN12" s="13">
        <v>5</v>
      </c>
      <c r="BO12" s="14"/>
      <c r="BP12" s="15"/>
      <c r="BQ12" s="13">
        <v>5</v>
      </c>
      <c r="BR12" s="14"/>
      <c r="BS12" s="15"/>
      <c r="BT12" s="13">
        <v>5</v>
      </c>
      <c r="BU12" s="14"/>
      <c r="BV12" s="15"/>
      <c r="BW12" s="13">
        <v>5</v>
      </c>
      <c r="BX12" s="14"/>
      <c r="BY12" s="15"/>
    </row>
    <row r="13" spans="1:83" s="2" customFormat="1" ht="11.25">
      <c r="A13" s="18"/>
      <c r="B13" s="4" t="s">
        <v>15</v>
      </c>
      <c r="C13" s="4" t="s">
        <v>43</v>
      </c>
      <c r="D13" s="4" t="s">
        <v>13</v>
      </c>
      <c r="E13" s="4" t="s">
        <v>42</v>
      </c>
      <c r="F13" s="13">
        <v>10</v>
      </c>
      <c r="G13" s="14"/>
      <c r="H13" s="15"/>
      <c r="I13" s="13">
        <v>10</v>
      </c>
      <c r="J13" s="14"/>
      <c r="K13" s="15"/>
      <c r="L13" s="13">
        <v>10</v>
      </c>
      <c r="M13" s="14"/>
      <c r="N13" s="15"/>
      <c r="O13" s="13">
        <v>10</v>
      </c>
      <c r="P13" s="14"/>
      <c r="Q13" s="15"/>
      <c r="R13" s="13">
        <v>10</v>
      </c>
      <c r="S13" s="14"/>
      <c r="T13" s="15"/>
      <c r="U13" s="13">
        <v>10</v>
      </c>
      <c r="V13" s="14"/>
      <c r="W13" s="15"/>
      <c r="X13" s="13">
        <v>10</v>
      </c>
      <c r="Y13" s="14"/>
      <c r="Z13" s="15"/>
      <c r="AA13" s="13">
        <v>10</v>
      </c>
      <c r="AB13" s="14"/>
      <c r="AC13" s="15"/>
      <c r="AD13" s="13">
        <v>10</v>
      </c>
      <c r="AE13" s="14"/>
      <c r="AF13" s="15"/>
      <c r="AG13" s="13">
        <v>10</v>
      </c>
      <c r="AH13" s="14"/>
      <c r="AI13" s="15"/>
      <c r="AJ13" s="13">
        <v>10</v>
      </c>
      <c r="AK13" s="14"/>
      <c r="AL13" s="15"/>
      <c r="AM13" s="13">
        <v>10</v>
      </c>
      <c r="AN13" s="14"/>
      <c r="AO13" s="15"/>
      <c r="AP13" s="13">
        <v>10</v>
      </c>
      <c r="AQ13" s="14"/>
      <c r="AR13" s="15"/>
      <c r="AS13" s="13">
        <v>10</v>
      </c>
      <c r="AT13" s="14"/>
      <c r="AU13" s="15"/>
      <c r="AV13" s="13">
        <v>10</v>
      </c>
      <c r="AW13" s="14"/>
      <c r="AX13" s="15"/>
      <c r="AY13" s="13">
        <v>10</v>
      </c>
      <c r="AZ13" s="14"/>
      <c r="BA13" s="15"/>
      <c r="BB13" s="13">
        <v>10</v>
      </c>
      <c r="BC13" s="14"/>
      <c r="BD13" s="15"/>
      <c r="BE13" s="13">
        <v>10</v>
      </c>
      <c r="BF13" s="14"/>
      <c r="BG13" s="15"/>
      <c r="BH13" s="13">
        <v>10</v>
      </c>
      <c r="BI13" s="14"/>
      <c r="BJ13" s="15"/>
      <c r="BK13" s="13">
        <v>10</v>
      </c>
      <c r="BL13" s="14"/>
      <c r="BM13" s="15"/>
      <c r="BN13" s="13">
        <v>10</v>
      </c>
      <c r="BO13" s="14"/>
      <c r="BP13" s="15"/>
      <c r="BQ13" s="13">
        <v>10</v>
      </c>
      <c r="BR13" s="14"/>
      <c r="BS13" s="15"/>
      <c r="BT13" s="13">
        <v>10</v>
      </c>
      <c r="BU13" s="14"/>
      <c r="BV13" s="15"/>
      <c r="BW13" s="13">
        <v>10</v>
      </c>
      <c r="BX13" s="14"/>
      <c r="BY13" s="15"/>
    </row>
    <row r="14" spans="1:83" s="2" customFormat="1" ht="11.25">
      <c r="A14" s="18"/>
      <c r="B14" s="4" t="s">
        <v>16</v>
      </c>
      <c r="C14" s="4" t="s">
        <v>42</v>
      </c>
      <c r="D14" s="4" t="s">
        <v>9</v>
      </c>
      <c r="E14" s="4">
        <v>6</v>
      </c>
      <c r="F14" s="13">
        <v>6.3</v>
      </c>
      <c r="G14" s="14"/>
      <c r="H14" s="15"/>
      <c r="I14" s="13">
        <v>6.3</v>
      </c>
      <c r="J14" s="14"/>
      <c r="K14" s="15"/>
      <c r="L14" s="13">
        <v>6.3</v>
      </c>
      <c r="M14" s="14"/>
      <c r="N14" s="15"/>
      <c r="O14" s="13">
        <v>6.3</v>
      </c>
      <c r="P14" s="14"/>
      <c r="Q14" s="15"/>
      <c r="R14" s="13">
        <v>6.3</v>
      </c>
      <c r="S14" s="14"/>
      <c r="T14" s="15"/>
      <c r="U14" s="13">
        <v>6.3</v>
      </c>
      <c r="V14" s="14"/>
      <c r="W14" s="15"/>
      <c r="X14" s="13">
        <v>6.3</v>
      </c>
      <c r="Y14" s="14"/>
      <c r="Z14" s="15"/>
      <c r="AA14" s="13">
        <v>6.3</v>
      </c>
      <c r="AB14" s="14"/>
      <c r="AC14" s="15"/>
      <c r="AD14" s="13">
        <v>6.3</v>
      </c>
      <c r="AE14" s="14"/>
      <c r="AF14" s="15"/>
      <c r="AG14" s="13">
        <v>6.3</v>
      </c>
      <c r="AH14" s="14"/>
      <c r="AI14" s="15"/>
      <c r="AJ14" s="13">
        <v>6.3</v>
      </c>
      <c r="AK14" s="14"/>
      <c r="AL14" s="15"/>
      <c r="AM14" s="13">
        <v>6.3</v>
      </c>
      <c r="AN14" s="14"/>
      <c r="AO14" s="15"/>
      <c r="AP14" s="13">
        <v>6.3</v>
      </c>
      <c r="AQ14" s="14"/>
      <c r="AR14" s="15"/>
      <c r="AS14" s="13">
        <v>6.3</v>
      </c>
      <c r="AT14" s="14"/>
      <c r="AU14" s="15"/>
      <c r="AV14" s="13">
        <v>6.3</v>
      </c>
      <c r="AW14" s="14"/>
      <c r="AX14" s="15"/>
      <c r="AY14" s="13">
        <v>6.3</v>
      </c>
      <c r="AZ14" s="14"/>
      <c r="BA14" s="15"/>
      <c r="BB14" s="13">
        <v>6.3</v>
      </c>
      <c r="BC14" s="14"/>
      <c r="BD14" s="15"/>
      <c r="BE14" s="13">
        <v>6.3</v>
      </c>
      <c r="BF14" s="14"/>
      <c r="BG14" s="15"/>
      <c r="BH14" s="13">
        <v>6.3</v>
      </c>
      <c r="BI14" s="14"/>
      <c r="BJ14" s="15"/>
      <c r="BK14" s="13">
        <v>6.3</v>
      </c>
      <c r="BL14" s="14"/>
      <c r="BM14" s="15"/>
      <c r="BN14" s="13">
        <v>6.3</v>
      </c>
      <c r="BO14" s="14"/>
      <c r="BP14" s="15"/>
      <c r="BQ14" s="13">
        <v>6.3</v>
      </c>
      <c r="BR14" s="14"/>
      <c r="BS14" s="15"/>
      <c r="BT14" s="13">
        <v>6.3</v>
      </c>
      <c r="BU14" s="14"/>
      <c r="BV14" s="15"/>
      <c r="BW14" s="13">
        <v>6.3</v>
      </c>
      <c r="BX14" s="14"/>
      <c r="BY14" s="15"/>
    </row>
    <row r="15" spans="1:83" s="2" customFormat="1" ht="11.25">
      <c r="A15" s="19"/>
      <c r="B15" s="4" t="s">
        <v>17</v>
      </c>
      <c r="C15" s="4" t="s">
        <v>42</v>
      </c>
      <c r="D15" s="4" t="s">
        <v>9</v>
      </c>
      <c r="E15" s="4">
        <v>6</v>
      </c>
      <c r="F15" s="13">
        <v>6.3</v>
      </c>
      <c r="G15" s="14"/>
      <c r="H15" s="15"/>
      <c r="I15" s="13">
        <v>6.3</v>
      </c>
      <c r="J15" s="14"/>
      <c r="K15" s="15"/>
      <c r="L15" s="13">
        <v>6.3</v>
      </c>
      <c r="M15" s="14"/>
      <c r="N15" s="15"/>
      <c r="O15" s="13">
        <v>6.3</v>
      </c>
      <c r="P15" s="14"/>
      <c r="Q15" s="15"/>
      <c r="R15" s="13">
        <v>6.3</v>
      </c>
      <c r="S15" s="14"/>
      <c r="T15" s="15"/>
      <c r="U15" s="13">
        <v>6.3</v>
      </c>
      <c r="V15" s="14"/>
      <c r="W15" s="15"/>
      <c r="X15" s="13">
        <v>6.3</v>
      </c>
      <c r="Y15" s="14"/>
      <c r="Z15" s="15"/>
      <c r="AA15" s="13">
        <v>6.3</v>
      </c>
      <c r="AB15" s="14"/>
      <c r="AC15" s="15"/>
      <c r="AD15" s="13">
        <v>6.3</v>
      </c>
      <c r="AE15" s="14"/>
      <c r="AF15" s="15"/>
      <c r="AG15" s="13">
        <v>6.3</v>
      </c>
      <c r="AH15" s="14"/>
      <c r="AI15" s="15"/>
      <c r="AJ15" s="13">
        <v>6.3</v>
      </c>
      <c r="AK15" s="14"/>
      <c r="AL15" s="15"/>
      <c r="AM15" s="13">
        <v>6.3</v>
      </c>
      <c r="AN15" s="14"/>
      <c r="AO15" s="15"/>
      <c r="AP15" s="13">
        <v>6.3</v>
      </c>
      <c r="AQ15" s="14"/>
      <c r="AR15" s="15"/>
      <c r="AS15" s="13">
        <v>6.3</v>
      </c>
      <c r="AT15" s="14"/>
      <c r="AU15" s="15"/>
      <c r="AV15" s="13">
        <v>6.3</v>
      </c>
      <c r="AW15" s="14"/>
      <c r="AX15" s="15"/>
      <c r="AY15" s="13">
        <v>6.3</v>
      </c>
      <c r="AZ15" s="14"/>
      <c r="BA15" s="15"/>
      <c r="BB15" s="13">
        <v>6.3</v>
      </c>
      <c r="BC15" s="14"/>
      <c r="BD15" s="15"/>
      <c r="BE15" s="13">
        <v>6.3</v>
      </c>
      <c r="BF15" s="14"/>
      <c r="BG15" s="15"/>
      <c r="BH15" s="13">
        <v>6.3</v>
      </c>
      <c r="BI15" s="14"/>
      <c r="BJ15" s="15"/>
      <c r="BK15" s="13">
        <v>6.3</v>
      </c>
      <c r="BL15" s="14"/>
      <c r="BM15" s="15"/>
      <c r="BN15" s="13">
        <v>6.3</v>
      </c>
      <c r="BO15" s="14"/>
      <c r="BP15" s="15"/>
      <c r="BQ15" s="13">
        <v>6.3</v>
      </c>
      <c r="BR15" s="14"/>
      <c r="BS15" s="15"/>
      <c r="BT15" s="13">
        <v>6.3</v>
      </c>
      <c r="BU15" s="14"/>
      <c r="BV15" s="15"/>
      <c r="BW15" s="13">
        <v>6.3</v>
      </c>
      <c r="BX15" s="14"/>
      <c r="BY15" s="15"/>
    </row>
    <row r="16" spans="1:83"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Y16" s="6"/>
    </row>
    <row r="17" spans="2:68">
      <c r="B17" s="1" t="s">
        <v>52</v>
      </c>
      <c r="N17" s="1" t="s">
        <v>52</v>
      </c>
      <c r="AF17" s="1" t="s">
        <v>52</v>
      </c>
      <c r="AX17" s="1" t="s">
        <v>52</v>
      </c>
      <c r="BP17" s="1" t="s">
        <v>52</v>
      </c>
    </row>
  </sheetData>
  <mergeCells count="227">
    <mergeCell ref="AD2:AU2"/>
    <mergeCell ref="AV2:BM2"/>
    <mergeCell ref="BN2:CE2"/>
    <mergeCell ref="A8:A15"/>
    <mergeCell ref="A2:K2"/>
    <mergeCell ref="L2:AC2"/>
    <mergeCell ref="BN15:BP15"/>
    <mergeCell ref="BQ15:BS15"/>
    <mergeCell ref="BT15:BV15"/>
    <mergeCell ref="BW15:BY15"/>
    <mergeCell ref="AY15:BA15"/>
    <mergeCell ref="BB15:BD15"/>
    <mergeCell ref="BE15:BG15"/>
    <mergeCell ref="BH15:BJ15"/>
    <mergeCell ref="BK15:BM15"/>
    <mergeCell ref="AJ15:AL15"/>
    <mergeCell ref="AM15:AO15"/>
    <mergeCell ref="AP15:AR15"/>
    <mergeCell ref="AS15:AU15"/>
    <mergeCell ref="AV15:AX15"/>
    <mergeCell ref="U15:W15"/>
    <mergeCell ref="X15:Z15"/>
    <mergeCell ref="AA15:AC15"/>
    <mergeCell ref="AD15:AF15"/>
    <mergeCell ref="AG15:AI15"/>
    <mergeCell ref="F15:H15"/>
    <mergeCell ref="I15:K15"/>
    <mergeCell ref="L15:N15"/>
    <mergeCell ref="O15:Q15"/>
    <mergeCell ref="R15:T15"/>
    <mergeCell ref="BN14:BP14"/>
    <mergeCell ref="BQ14:BS14"/>
    <mergeCell ref="BT14:BV14"/>
    <mergeCell ref="BW14:BY14"/>
    <mergeCell ref="AY14:BA14"/>
    <mergeCell ref="BB14:BD14"/>
    <mergeCell ref="BE14:BG14"/>
    <mergeCell ref="BH14:BJ14"/>
    <mergeCell ref="BK14:BM14"/>
    <mergeCell ref="F14:H14"/>
    <mergeCell ref="I14:K14"/>
    <mergeCell ref="L14:N14"/>
    <mergeCell ref="O14:Q14"/>
    <mergeCell ref="R14:T14"/>
    <mergeCell ref="U14:W14"/>
    <mergeCell ref="X14:Z14"/>
    <mergeCell ref="AA14:AC14"/>
    <mergeCell ref="AD14:AF14"/>
    <mergeCell ref="AG14:AI14"/>
    <mergeCell ref="AJ14:AL14"/>
    <mergeCell ref="AM14:AO14"/>
    <mergeCell ref="AP14:AR14"/>
    <mergeCell ref="AS14:AU14"/>
    <mergeCell ref="AV14:AX14"/>
    <mergeCell ref="BK13:BM13"/>
    <mergeCell ref="BN13:BP13"/>
    <mergeCell ref="BQ13:BS13"/>
    <mergeCell ref="BT13:BV13"/>
    <mergeCell ref="BW13:BY13"/>
    <mergeCell ref="AV13:AX13"/>
    <mergeCell ref="AY13:BA13"/>
    <mergeCell ref="BB13:BD13"/>
    <mergeCell ref="BE13:BG13"/>
    <mergeCell ref="BH13:BJ13"/>
    <mergeCell ref="BT12:BV12"/>
    <mergeCell ref="BW12:BY12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T9:BV9"/>
    <mergeCell ref="BW9:BY9"/>
    <mergeCell ref="F12:H12"/>
    <mergeCell ref="F13:H13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BE9:BG9"/>
    <mergeCell ref="BH9:BJ9"/>
    <mergeCell ref="BK9:BM9"/>
    <mergeCell ref="BN9:BP9"/>
    <mergeCell ref="BQ9:BS9"/>
    <mergeCell ref="AP9:AR9"/>
    <mergeCell ref="AS9:AU9"/>
    <mergeCell ref="AV9:AX9"/>
    <mergeCell ref="AY9:BA9"/>
    <mergeCell ref="BB9:BD9"/>
    <mergeCell ref="BQ8:BS8"/>
    <mergeCell ref="BT8:BV8"/>
    <mergeCell ref="BW8:BY8"/>
    <mergeCell ref="F9:H9"/>
    <mergeCell ref="I9:K9"/>
    <mergeCell ref="L9:N9"/>
    <mergeCell ref="O9:Q9"/>
    <mergeCell ref="R9:T9"/>
    <mergeCell ref="U9:W9"/>
    <mergeCell ref="X9:Z9"/>
    <mergeCell ref="AA9:AC9"/>
    <mergeCell ref="AD9:AF9"/>
    <mergeCell ref="AG9:AI9"/>
    <mergeCell ref="AJ9:AL9"/>
    <mergeCell ref="AM9:AO9"/>
    <mergeCell ref="BB8:BD8"/>
    <mergeCell ref="BE8:BG8"/>
    <mergeCell ref="BH8:BJ8"/>
    <mergeCell ref="BK8:BM8"/>
    <mergeCell ref="BN8:BP8"/>
    <mergeCell ref="AM8:AO8"/>
    <mergeCell ref="AP8:AR8"/>
    <mergeCell ref="AS8:AU8"/>
    <mergeCell ref="AV8:AX8"/>
    <mergeCell ref="AY8:BA8"/>
    <mergeCell ref="X8:Z8"/>
    <mergeCell ref="AA8:AC8"/>
    <mergeCell ref="AD8:AF8"/>
    <mergeCell ref="AG8:AI8"/>
    <mergeCell ref="AJ8:AL8"/>
    <mergeCell ref="AS7:AU7"/>
    <mergeCell ref="AV7:AX7"/>
    <mergeCell ref="AY7:BA7"/>
    <mergeCell ref="AP7:AR7"/>
    <mergeCell ref="BN4:BP4"/>
    <mergeCell ref="BQ4:BS4"/>
    <mergeCell ref="BB7:BD7"/>
    <mergeCell ref="BE7:BG7"/>
    <mergeCell ref="BH7:BJ7"/>
    <mergeCell ref="BK7:BM7"/>
    <mergeCell ref="BN7:BP7"/>
    <mergeCell ref="BQ7:BS7"/>
    <mergeCell ref="BT7:BV7"/>
    <mergeCell ref="BK6:BM6"/>
    <mergeCell ref="BN6:BP6"/>
    <mergeCell ref="BQ6:BS6"/>
    <mergeCell ref="BT6:BV6"/>
    <mergeCell ref="BE6:BG6"/>
    <mergeCell ref="BH6:BJ6"/>
    <mergeCell ref="AS4:AU4"/>
    <mergeCell ref="AV4:AX4"/>
    <mergeCell ref="AY4:BA4"/>
    <mergeCell ref="BB4:BD4"/>
    <mergeCell ref="BE4:BG4"/>
    <mergeCell ref="BH4:BJ4"/>
    <mergeCell ref="BK4:BM4"/>
    <mergeCell ref="AG7:AI7"/>
    <mergeCell ref="AJ7:AL7"/>
    <mergeCell ref="AM7:AO7"/>
    <mergeCell ref="AA4:AC4"/>
    <mergeCell ref="AD4:AF4"/>
    <mergeCell ref="AG4:AI4"/>
    <mergeCell ref="AJ4:AL4"/>
    <mergeCell ref="AM4:AO4"/>
    <mergeCell ref="AP4:AR4"/>
    <mergeCell ref="AA6:AC6"/>
    <mergeCell ref="AD6:AF6"/>
    <mergeCell ref="AG6:AI6"/>
    <mergeCell ref="AJ6:AL6"/>
    <mergeCell ref="AM6:AO6"/>
    <mergeCell ref="AP6:AR6"/>
    <mergeCell ref="F8:H8"/>
    <mergeCell ref="L4:N4"/>
    <mergeCell ref="O4:Q4"/>
    <mergeCell ref="R4:T4"/>
    <mergeCell ref="U4:W4"/>
    <mergeCell ref="L7:N7"/>
    <mergeCell ref="O7:Q7"/>
    <mergeCell ref="R7:T7"/>
    <mergeCell ref="U7:W7"/>
    <mergeCell ref="I8:K8"/>
    <mergeCell ref="L8:N8"/>
    <mergeCell ref="O8:Q8"/>
    <mergeCell ref="R8:T8"/>
    <mergeCell ref="U8:W8"/>
    <mergeCell ref="L6:N6"/>
    <mergeCell ref="O6:Q6"/>
    <mergeCell ref="R6:T6"/>
    <mergeCell ref="U6:W6"/>
    <mergeCell ref="BW6:BY6"/>
    <mergeCell ref="X7:Z7"/>
    <mergeCell ref="F4:H4"/>
    <mergeCell ref="I4:K4"/>
    <mergeCell ref="BW4:BY4"/>
    <mergeCell ref="A4:A7"/>
    <mergeCell ref="B4:B7"/>
    <mergeCell ref="C4:C7"/>
    <mergeCell ref="D4:D7"/>
    <mergeCell ref="E4:E7"/>
    <mergeCell ref="F7:H7"/>
    <mergeCell ref="I7:K7"/>
    <mergeCell ref="BW7:BY7"/>
    <mergeCell ref="F6:H6"/>
    <mergeCell ref="I6:K6"/>
    <mergeCell ref="X4:Z4"/>
    <mergeCell ref="X6:Z6"/>
    <mergeCell ref="AV6:AX6"/>
    <mergeCell ref="AY6:BA6"/>
    <mergeCell ref="BB6:BD6"/>
    <mergeCell ref="BT4:BV4"/>
    <mergeCell ref="AS6:AU6"/>
    <mergeCell ref="AA7:AC7"/>
    <mergeCell ref="AD7:AF7"/>
  </mergeCells>
  <phoneticPr fontId="3" type="noConversion"/>
  <pageMargins left="0.7" right="0.7" top="0.75" bottom="0.75" header="0.3" footer="0.3"/>
  <pageSetup paperSize="9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Пример заполнения Прил.9</vt:lpstr>
      <vt:lpstr>'Пример заполнения Прил.9'!Область_печати</vt:lpstr>
    </vt:vector>
  </TitlesOfParts>
  <Company>ОАО"Вологдаэнерго"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Уланова Галина Николаевна</cp:lastModifiedBy>
  <cp:lastPrinted>2023-06-23T07:01:03Z</cp:lastPrinted>
  <dcterms:created xsi:type="dcterms:W3CDTF">2002-11-19T06:31:03Z</dcterms:created>
  <dcterms:modified xsi:type="dcterms:W3CDTF">2023-07-21T05:43:19Z</dcterms:modified>
</cp:coreProperties>
</file>